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600" windowWidth="23235" windowHeight="9480"/>
  </bookViews>
  <sheets>
    <sheet name="DIOT" sheetId="1" r:id="rId1"/>
    <sheet name="Hoja2" sheetId="2" r:id="rId2"/>
    <sheet name="Hoja3" sheetId="3" r:id="rId3"/>
  </sheets>
  <calcPr calcId="144525"/>
</workbook>
</file>

<file path=xl/calcChain.xml><?xml version="1.0" encoding="utf-8"?>
<calcChain xmlns="http://schemas.openxmlformats.org/spreadsheetml/2006/main">
  <c r="E76" i="1" l="1"/>
  <c r="E13" i="1"/>
  <c r="E28" i="1"/>
  <c r="E39" i="1"/>
  <c r="E65" i="1"/>
  <c r="E11" i="1"/>
  <c r="E19" i="1"/>
  <c r="E40" i="1"/>
  <c r="E68" i="1"/>
  <c r="E49" i="1"/>
  <c r="E14" i="1"/>
  <c r="E30" i="1"/>
  <c r="E63" i="1"/>
  <c r="E24" i="1"/>
  <c r="E22" i="1"/>
  <c r="E33" i="1"/>
  <c r="E47" i="1"/>
  <c r="E54" i="1"/>
  <c r="E23" i="1"/>
  <c r="E62" i="1"/>
  <c r="E38" i="1"/>
  <c r="E69" i="1"/>
  <c r="E42" i="1"/>
  <c r="E37" i="1"/>
  <c r="E27" i="1"/>
  <c r="E46" i="1"/>
  <c r="E15" i="1"/>
  <c r="E58" i="1"/>
  <c r="E36" i="1"/>
  <c r="E66" i="1"/>
  <c r="E17" i="1"/>
  <c r="E12" i="1"/>
  <c r="E29" i="1"/>
  <c r="E48" i="1"/>
  <c r="E18" i="1"/>
  <c r="E45" i="1"/>
  <c r="E16" i="1"/>
  <c r="E21" i="1"/>
  <c r="E25" i="1"/>
  <c r="E31" i="1"/>
  <c r="E50" i="1"/>
  <c r="E10" i="1"/>
  <c r="E35" i="1"/>
  <c r="E56" i="1"/>
  <c r="E59" i="1"/>
  <c r="E67" i="1"/>
  <c r="E57" i="1"/>
  <c r="E55" i="1"/>
  <c r="E41" i="1"/>
  <c r="E34" i="1"/>
  <c r="E32" i="1"/>
  <c r="E44" i="1"/>
  <c r="E43" i="1"/>
  <c r="E61" i="1"/>
  <c r="E60" i="1"/>
  <c r="E20" i="1"/>
  <c r="E64" i="1"/>
  <c r="E26" i="1"/>
  <c r="E70" i="1"/>
  <c r="E52" i="1"/>
  <c r="E51" i="1"/>
  <c r="E53" i="1"/>
  <c r="D72" i="1"/>
  <c r="D61" i="1"/>
  <c r="I84" i="1"/>
  <c r="D76" i="1" l="1"/>
  <c r="D80" i="1" s="1"/>
</calcChain>
</file>

<file path=xl/sharedStrings.xml><?xml version="1.0" encoding="utf-8"?>
<sst xmlns="http://schemas.openxmlformats.org/spreadsheetml/2006/main" count="155" uniqueCount="61">
  <si>
    <t>RUHH781003942</t>
  </si>
  <si>
    <t>CALR750815K6A</t>
  </si>
  <si>
    <t>ZTR020614FH8</t>
  </si>
  <si>
    <t>TOAI860401M3A</t>
  </si>
  <si>
    <t>MOSP700128TV0</t>
  </si>
  <si>
    <t>RAMG6806252H1</t>
  </si>
  <si>
    <t>GASA810224P46</t>
  </si>
  <si>
    <t>LUEE7007208N9</t>
  </si>
  <si>
    <t>TCB7401303A4</t>
  </si>
  <si>
    <t>INV621022387</t>
  </si>
  <si>
    <t>GACJ7110303Q8</t>
  </si>
  <si>
    <t>GAA060704JX8</t>
  </si>
  <si>
    <t>SAGB610331BD5</t>
  </si>
  <si>
    <t>SSH071023AG9</t>
  </si>
  <si>
    <t>AUFL650804V53</t>
  </si>
  <si>
    <t>GAMI6709168CA</t>
  </si>
  <si>
    <t>NADG700924QC9</t>
  </si>
  <si>
    <t>ACO090703HUA</t>
  </si>
  <si>
    <t>NABB630201RLA</t>
  </si>
  <si>
    <t>GUGF680930U29</t>
  </si>
  <si>
    <t>RETF530409RQ8</t>
  </si>
  <si>
    <t>CUHA751109CS6</t>
  </si>
  <si>
    <t>PME1211297X5</t>
  </si>
  <si>
    <t>OFI920113KZ8</t>
  </si>
  <si>
    <t>ODM950324V2A</t>
  </si>
  <si>
    <t xml:space="preserve"> </t>
  </si>
  <si>
    <t>FLA720324V42</t>
  </si>
  <si>
    <t>ACT6808066SA</t>
  </si>
  <si>
    <t>GOSD850929237</t>
  </si>
  <si>
    <t>RICR671030Q64</t>
  </si>
  <si>
    <t>XCF0308083V5</t>
  </si>
  <si>
    <t>BNM840515VB1</t>
  </si>
  <si>
    <t>ALO040310GDA</t>
  </si>
  <si>
    <t>FHE120413BW2</t>
  </si>
  <si>
    <t>RGA780728SP9</t>
  </si>
  <si>
    <t>ETC100416DL1</t>
  </si>
  <si>
    <t>LOMR8310066U7</t>
  </si>
  <si>
    <t>CNA981103384</t>
  </si>
  <si>
    <t>GACE891106CK1</t>
  </si>
  <si>
    <t>UPS891122HV8</t>
  </si>
  <si>
    <t>SULS650811LE6</t>
  </si>
  <si>
    <t>MASJ8201021H2</t>
  </si>
  <si>
    <t>NMF120307LU8</t>
  </si>
  <si>
    <t>CFE370814Q10</t>
  </si>
  <si>
    <t>PAFA7002215F1</t>
  </si>
  <si>
    <t>TJO680807GU2</t>
  </si>
  <si>
    <t>TME840315KT6</t>
  </si>
  <si>
    <t>CNM980114PI2</t>
  </si>
  <si>
    <t>AXT940727FP8</t>
  </si>
  <si>
    <t>MME910620Q85</t>
  </si>
  <si>
    <t>SEC030924K17</t>
  </si>
  <si>
    <t>AAE050309FM0</t>
  </si>
  <si>
    <t>AEC810901298</t>
  </si>
  <si>
    <t>VESC440116NS1</t>
  </si>
  <si>
    <t>IUS890616RH6</t>
  </si>
  <si>
    <t>CPC0503129X2</t>
  </si>
  <si>
    <t>MICJ580719TP8</t>
  </si>
  <si>
    <t>ELE9012281G2</t>
  </si>
  <si>
    <t>APU640930KV9</t>
  </si>
  <si>
    <t>SAR931214J41</t>
  </si>
  <si>
    <t>BBA830831LJ2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</si>
</sst>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Fill="1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7"/>
  <sheetViews>
    <sheetView tabSelected="1" topLeftCell="A58" workbookViewId="0">
      <selection activeCell="M70" sqref="M70"/>
    </sheetView>
  </sheetViews>
  <sheetFormatPr baseColWidth="10" defaultRowHeight="15" x14ac:dyDescent="0.25"/>
  <sheetData>
    <row r="1" spans="1:7" x14ac:dyDescent="0.25">
      <c r="A1" t="s">
        <v>25</v>
      </c>
      <c r="D1" t="s">
        <v>25</v>
      </c>
    </row>
    <row r="2" spans="1:7" x14ac:dyDescent="0.25">
      <c r="A2" s="1" t="s">
        <v>25</v>
      </c>
      <c r="D2" t="s">
        <v>25</v>
      </c>
    </row>
    <row r="3" spans="1:7" x14ac:dyDescent="0.25">
      <c r="A3" s="1" t="s">
        <v>25</v>
      </c>
      <c r="D3" t="s">
        <v>25</v>
      </c>
    </row>
    <row r="4" spans="1:7" x14ac:dyDescent="0.25">
      <c r="A4" s="1" t="s">
        <v>25</v>
      </c>
      <c r="D4" t="s">
        <v>25</v>
      </c>
    </row>
    <row r="5" spans="1:7" x14ac:dyDescent="0.25">
      <c r="A5" s="1" t="s">
        <v>25</v>
      </c>
      <c r="D5" t="s">
        <v>25</v>
      </c>
    </row>
    <row r="6" spans="1:7" x14ac:dyDescent="0.25">
      <c r="A6" t="s">
        <v>25</v>
      </c>
      <c r="D6" t="s">
        <v>25</v>
      </c>
      <c r="E6" t="s">
        <v>25</v>
      </c>
      <c r="F6" t="s">
        <v>25</v>
      </c>
    </row>
    <row r="7" spans="1:7" x14ac:dyDescent="0.25">
      <c r="A7" s="2" t="s">
        <v>25</v>
      </c>
      <c r="D7" t="s">
        <v>25</v>
      </c>
    </row>
    <row r="8" spans="1:7" x14ac:dyDescent="0.25">
      <c r="A8" s="2" t="s">
        <v>25</v>
      </c>
      <c r="D8" t="s">
        <v>25</v>
      </c>
    </row>
    <row r="9" spans="1:7" x14ac:dyDescent="0.25">
      <c r="A9" s="2" t="s">
        <v>25</v>
      </c>
      <c r="D9" t="s">
        <v>25</v>
      </c>
    </row>
    <row r="10" spans="1:7" x14ac:dyDescent="0.25">
      <c r="A10" t="s">
        <v>11</v>
      </c>
      <c r="D10">
        <v>22885.2248275862</v>
      </c>
      <c r="E10">
        <f>+D10/0.16</f>
        <v>143032.65517241374</v>
      </c>
      <c r="F10" t="s">
        <v>25</v>
      </c>
    </row>
    <row r="11" spans="1:7" x14ac:dyDescent="0.25">
      <c r="A11" t="s">
        <v>3</v>
      </c>
      <c r="D11">
        <v>19640.353571428601</v>
      </c>
      <c r="E11">
        <f>+D11/0.16</f>
        <v>122752.20982142875</v>
      </c>
    </row>
    <row r="12" spans="1:7" x14ac:dyDescent="0.25">
      <c r="A12" t="s">
        <v>7</v>
      </c>
      <c r="D12">
        <v>12127.108214285699</v>
      </c>
      <c r="E12">
        <f>+D12/0.16</f>
        <v>75794.426339285623</v>
      </c>
    </row>
    <row r="13" spans="1:7" x14ac:dyDescent="0.25">
      <c r="A13" t="s">
        <v>2</v>
      </c>
      <c r="D13">
        <v>8377.1428571428605</v>
      </c>
      <c r="E13">
        <f>+D13/0.16</f>
        <v>52357.142857142877</v>
      </c>
    </row>
    <row r="14" spans="1:7" x14ac:dyDescent="0.25">
      <c r="A14" t="s">
        <v>13</v>
      </c>
      <c r="D14">
        <v>5486.4285714285697</v>
      </c>
      <c r="E14">
        <f>+D14/0.16</f>
        <v>34290.178571428558</v>
      </c>
      <c r="F14" t="s">
        <v>25</v>
      </c>
      <c r="G14" t="s">
        <v>25</v>
      </c>
    </row>
    <row r="15" spans="1:7" x14ac:dyDescent="0.25">
      <c r="A15" t="s">
        <v>4</v>
      </c>
      <c r="D15">
        <v>5417.8571428571404</v>
      </c>
      <c r="E15">
        <f>+D15/0.16</f>
        <v>33861.607142857123</v>
      </c>
    </row>
    <row r="16" spans="1:7" x14ac:dyDescent="0.25">
      <c r="A16" s="1" t="s">
        <v>28</v>
      </c>
      <c r="D16">
        <v>5333.45</v>
      </c>
      <c r="E16">
        <f>+D16/0.16</f>
        <v>33334.0625</v>
      </c>
    </row>
    <row r="17" spans="1:6" x14ac:dyDescent="0.25">
      <c r="A17" t="s">
        <v>41</v>
      </c>
      <c r="D17">
        <v>4602.8571428571404</v>
      </c>
      <c r="E17">
        <f>+D17/0.16</f>
        <v>28767.857142857127</v>
      </c>
    </row>
    <row r="18" spans="1:6" x14ac:dyDescent="0.25">
      <c r="A18" s="1" t="s">
        <v>9</v>
      </c>
      <c r="D18">
        <v>4367.5131034482802</v>
      </c>
      <c r="E18">
        <f>+D18/0.16</f>
        <v>27296.95689655175</v>
      </c>
    </row>
    <row r="19" spans="1:6" x14ac:dyDescent="0.25">
      <c r="A19" t="s">
        <v>46</v>
      </c>
      <c r="D19" s="2">
        <v>3877.86</v>
      </c>
      <c r="E19">
        <f>+D19/0.16</f>
        <v>24236.625</v>
      </c>
    </row>
    <row r="20" spans="1:6" x14ac:dyDescent="0.25">
      <c r="A20" t="s">
        <v>14</v>
      </c>
      <c r="D20">
        <v>3861.4285714285702</v>
      </c>
      <c r="E20">
        <f>+D20/0.16</f>
        <v>24133.928571428562</v>
      </c>
      <c r="F20" t="s">
        <v>25</v>
      </c>
    </row>
    <row r="21" spans="1:6" x14ac:dyDescent="0.25">
      <c r="A21" t="s">
        <v>6</v>
      </c>
      <c r="D21">
        <v>2425.5090285214101</v>
      </c>
      <c r="E21">
        <f>+D21/0.16</f>
        <v>15159.431428258813</v>
      </c>
    </row>
    <row r="22" spans="1:6" x14ac:dyDescent="0.25">
      <c r="A22" t="s">
        <v>0</v>
      </c>
      <c r="D22">
        <v>2095.3542857142902</v>
      </c>
      <c r="E22">
        <f>+D22/0.16</f>
        <v>13095.964285714314</v>
      </c>
    </row>
    <row r="23" spans="1:6" x14ac:dyDescent="0.25">
      <c r="A23" t="s">
        <v>5</v>
      </c>
      <c r="D23">
        <v>2000</v>
      </c>
      <c r="E23">
        <f>+D23/0.16</f>
        <v>12500</v>
      </c>
    </row>
    <row r="24" spans="1:6" x14ac:dyDescent="0.25">
      <c r="A24" t="s">
        <v>12</v>
      </c>
      <c r="D24">
        <v>1953.3571428571399</v>
      </c>
      <c r="E24">
        <f>+D24/0.16</f>
        <v>12208.482142857125</v>
      </c>
      <c r="F24" t="s">
        <v>25</v>
      </c>
    </row>
    <row r="25" spans="1:6" x14ac:dyDescent="0.25">
      <c r="A25" t="s">
        <v>15</v>
      </c>
      <c r="D25">
        <v>1788</v>
      </c>
      <c r="E25">
        <f>+D25/0.16</f>
        <v>11175</v>
      </c>
      <c r="F25" t="s">
        <v>25</v>
      </c>
    </row>
    <row r="26" spans="1:6" x14ac:dyDescent="0.25">
      <c r="A26" s="1" t="s">
        <v>32</v>
      </c>
      <c r="D26">
        <v>1554</v>
      </c>
      <c r="E26">
        <f>+D26/0.16</f>
        <v>9712.5</v>
      </c>
      <c r="F26" t="s">
        <v>25</v>
      </c>
    </row>
    <row r="27" spans="1:6" x14ac:dyDescent="0.25">
      <c r="A27" t="s">
        <v>16</v>
      </c>
      <c r="D27">
        <v>1212</v>
      </c>
      <c r="E27">
        <f>+D27/0.16</f>
        <v>7575</v>
      </c>
    </row>
    <row r="28" spans="1:6" x14ac:dyDescent="0.25">
      <c r="A28" t="s">
        <v>30</v>
      </c>
      <c r="D28">
        <v>1131.0150000000001</v>
      </c>
      <c r="E28">
        <f>+D28/0.16</f>
        <v>7068.8437500000009</v>
      </c>
    </row>
    <row r="29" spans="1:6" x14ac:dyDescent="0.25">
      <c r="A29" s="1" t="s">
        <v>36</v>
      </c>
      <c r="D29">
        <v>1103.44827586207</v>
      </c>
      <c r="E29">
        <f>+D29/0.16</f>
        <v>6896.5517241379375</v>
      </c>
    </row>
    <row r="30" spans="1:6" x14ac:dyDescent="0.25">
      <c r="A30" t="s">
        <v>50</v>
      </c>
      <c r="D30" s="2">
        <v>892</v>
      </c>
      <c r="E30">
        <f>+D30/0.16</f>
        <v>5575</v>
      </c>
    </row>
    <row r="31" spans="1:6" x14ac:dyDescent="0.25">
      <c r="A31" t="s">
        <v>10</v>
      </c>
      <c r="D31">
        <v>839.16</v>
      </c>
      <c r="E31">
        <f>+D31/0.16</f>
        <v>5244.75</v>
      </c>
      <c r="F31" t="s">
        <v>25</v>
      </c>
    </row>
    <row r="32" spans="1:6" x14ac:dyDescent="0.25">
      <c r="A32" t="s">
        <v>43</v>
      </c>
      <c r="D32">
        <v>709.79310344827604</v>
      </c>
      <c r="E32">
        <f>+D32/0.16</f>
        <v>4436.2068965517255</v>
      </c>
    </row>
    <row r="33" spans="1:6" x14ac:dyDescent="0.25">
      <c r="A33" s="1" t="s">
        <v>29</v>
      </c>
      <c r="D33">
        <v>708</v>
      </c>
      <c r="E33">
        <f>+D33/0.16</f>
        <v>4425</v>
      </c>
      <c r="F33" t="s">
        <v>25</v>
      </c>
    </row>
    <row r="34" spans="1:6" x14ac:dyDescent="0.25">
      <c r="A34" t="s">
        <v>37</v>
      </c>
      <c r="D34">
        <v>640</v>
      </c>
      <c r="E34">
        <f>+D34/0.16</f>
        <v>4000</v>
      </c>
    </row>
    <row r="35" spans="1:6" x14ac:dyDescent="0.25">
      <c r="A35" t="s">
        <v>26</v>
      </c>
      <c r="D35">
        <v>622.54</v>
      </c>
      <c r="E35">
        <f>+D35/0.16</f>
        <v>3890.8749999999995</v>
      </c>
      <c r="F35" t="s">
        <v>25</v>
      </c>
    </row>
    <row r="36" spans="1:6" x14ac:dyDescent="0.25">
      <c r="A36" t="s">
        <v>56</v>
      </c>
      <c r="D36">
        <v>620.68965517241395</v>
      </c>
      <c r="E36">
        <f>+D36/0.16</f>
        <v>3879.310344827587</v>
      </c>
    </row>
    <row r="37" spans="1:6" x14ac:dyDescent="0.25">
      <c r="A37" t="s">
        <v>42</v>
      </c>
      <c r="D37">
        <v>592</v>
      </c>
      <c r="E37">
        <f>+D37/0.16</f>
        <v>3700</v>
      </c>
      <c r="F37" t="s">
        <v>25</v>
      </c>
    </row>
    <row r="38" spans="1:6" x14ac:dyDescent="0.25">
      <c r="A38" s="2" t="s">
        <v>44</v>
      </c>
      <c r="D38">
        <v>585.98620689655161</v>
      </c>
      <c r="E38">
        <f>+D38/0.16</f>
        <v>3662.4137931034475</v>
      </c>
    </row>
    <row r="39" spans="1:6" x14ac:dyDescent="0.25">
      <c r="A39" t="s">
        <v>53</v>
      </c>
      <c r="D39">
        <v>551.84</v>
      </c>
      <c r="E39">
        <f>+D39/0.16</f>
        <v>3449</v>
      </c>
    </row>
    <row r="40" spans="1:6" x14ac:dyDescent="0.25">
      <c r="A40" t="s">
        <v>45</v>
      </c>
      <c r="D40">
        <v>380.58749999999998</v>
      </c>
      <c r="E40">
        <f>+D40/0.16</f>
        <v>2378.671875</v>
      </c>
      <c r="F40" t="s">
        <v>25</v>
      </c>
    </row>
    <row r="41" spans="1:6" x14ac:dyDescent="0.25">
      <c r="A41" t="s">
        <v>47</v>
      </c>
      <c r="D41" s="2">
        <v>350.01</v>
      </c>
      <c r="E41">
        <f>+D41/0.16</f>
        <v>2187.5625</v>
      </c>
    </row>
    <row r="42" spans="1:6" x14ac:dyDescent="0.25">
      <c r="A42" s="1" t="s">
        <v>24</v>
      </c>
      <c r="D42">
        <v>341.65517241379303</v>
      </c>
      <c r="E42">
        <f>+D42/0.16</f>
        <v>2135.3448275862065</v>
      </c>
    </row>
    <row r="43" spans="1:6" x14ac:dyDescent="0.25">
      <c r="A43" t="s">
        <v>31</v>
      </c>
      <c r="D43">
        <v>337.95</v>
      </c>
      <c r="E43">
        <f>+D43/0.16</f>
        <v>2112.1875</v>
      </c>
      <c r="F43" t="s">
        <v>25</v>
      </c>
    </row>
    <row r="44" spans="1:6" x14ac:dyDescent="0.25">
      <c r="A44" t="s">
        <v>1</v>
      </c>
      <c r="D44">
        <v>331.42857142857099</v>
      </c>
      <c r="E44">
        <f>+D44/0.16</f>
        <v>2071.4285714285688</v>
      </c>
    </row>
    <row r="45" spans="1:6" x14ac:dyDescent="0.25">
      <c r="A45" t="s">
        <v>19</v>
      </c>
      <c r="D45">
        <v>320</v>
      </c>
      <c r="E45">
        <f>+D45/0.16</f>
        <v>2000</v>
      </c>
    </row>
    <row r="46" spans="1:6" x14ac:dyDescent="0.25">
      <c r="A46" t="s">
        <v>18</v>
      </c>
      <c r="D46">
        <v>252.28571428571399</v>
      </c>
      <c r="E46">
        <f>+D46/0.16</f>
        <v>1576.7857142857124</v>
      </c>
    </row>
    <row r="47" spans="1:6" x14ac:dyDescent="0.25">
      <c r="A47" s="2" t="s">
        <v>34</v>
      </c>
      <c r="D47">
        <v>227.38620689655141</v>
      </c>
      <c r="E47">
        <f>+D47/0.16</f>
        <v>1421.1637931034463</v>
      </c>
    </row>
    <row r="48" spans="1:6" x14ac:dyDescent="0.25">
      <c r="A48" t="s">
        <v>54</v>
      </c>
      <c r="D48">
        <v>217.655172413793</v>
      </c>
      <c r="E48">
        <f>+D48/0.16</f>
        <v>1360.3448275862063</v>
      </c>
    </row>
    <row r="49" spans="1:12" x14ac:dyDescent="0.25">
      <c r="A49" s="1" t="s">
        <v>40</v>
      </c>
      <c r="D49">
        <v>211.36</v>
      </c>
      <c r="E49">
        <f>+D49/0.16</f>
        <v>1321</v>
      </c>
    </row>
    <row r="50" spans="1:12" x14ac:dyDescent="0.25">
      <c r="A50" s="1" t="s">
        <v>38</v>
      </c>
      <c r="D50">
        <v>208</v>
      </c>
      <c r="E50">
        <f>+D50/0.16</f>
        <v>1300</v>
      </c>
      <c r="F50" t="s">
        <v>25</v>
      </c>
    </row>
    <row r="51" spans="1:12" x14ac:dyDescent="0.25">
      <c r="A51" s="1" t="s">
        <v>17</v>
      </c>
      <c r="D51">
        <v>185.6</v>
      </c>
      <c r="E51">
        <f>+D51/0.16</f>
        <v>1160</v>
      </c>
    </row>
    <row r="52" spans="1:12" x14ac:dyDescent="0.25">
      <c r="A52" s="1" t="s">
        <v>27</v>
      </c>
      <c r="D52">
        <v>176.727857142857</v>
      </c>
      <c r="E52">
        <f>+D52/0.16</f>
        <v>1104.5491071428562</v>
      </c>
    </row>
    <row r="53" spans="1:12" x14ac:dyDescent="0.25">
      <c r="A53" t="s">
        <v>51</v>
      </c>
      <c r="D53" s="2">
        <v>171.52</v>
      </c>
      <c r="E53">
        <f>+D53/0.16</f>
        <v>1072</v>
      </c>
      <c r="H53" t="s">
        <v>25</v>
      </c>
      <c r="J53" t="s">
        <v>25</v>
      </c>
    </row>
    <row r="54" spans="1:12" x14ac:dyDescent="0.25">
      <c r="A54" t="s">
        <v>20</v>
      </c>
      <c r="D54">
        <v>160</v>
      </c>
      <c r="E54">
        <f>+D54/0.16</f>
        <v>1000</v>
      </c>
      <c r="H54" t="s">
        <v>25</v>
      </c>
      <c r="J54" t="s">
        <v>25</v>
      </c>
    </row>
    <row r="55" spans="1:12" x14ac:dyDescent="0.25">
      <c r="A55" t="s">
        <v>55</v>
      </c>
      <c r="D55">
        <v>152.27714285714299</v>
      </c>
      <c r="E55">
        <f>+D55/0.16</f>
        <v>951.73214285714369</v>
      </c>
      <c r="F55" t="s">
        <v>25</v>
      </c>
      <c r="H55" t="s">
        <v>25</v>
      </c>
      <c r="J55" t="s">
        <v>25</v>
      </c>
    </row>
    <row r="56" spans="1:12" x14ac:dyDescent="0.25">
      <c r="A56" s="1" t="s">
        <v>33</v>
      </c>
      <c r="D56">
        <v>134.758620689655</v>
      </c>
      <c r="E56">
        <f>+D56/0.16</f>
        <v>842.24137931034375</v>
      </c>
      <c r="H56" t="s">
        <v>25</v>
      </c>
      <c r="J56" t="s">
        <v>25</v>
      </c>
    </row>
    <row r="57" spans="1:12" x14ac:dyDescent="0.25">
      <c r="A57" t="s">
        <v>21</v>
      </c>
      <c r="D57">
        <v>128</v>
      </c>
      <c r="E57">
        <f>+D57/0.16</f>
        <v>800</v>
      </c>
      <c r="H57" t="s">
        <v>25</v>
      </c>
      <c r="J57" t="s">
        <v>25</v>
      </c>
      <c r="K57" t="s">
        <v>25</v>
      </c>
      <c r="L57" t="s">
        <v>25</v>
      </c>
    </row>
    <row r="58" spans="1:12" x14ac:dyDescent="0.25">
      <c r="A58" t="s">
        <v>49</v>
      </c>
      <c r="D58" s="2">
        <v>117.1</v>
      </c>
      <c r="E58">
        <f>+D58/0.16</f>
        <v>731.875</v>
      </c>
      <c r="H58" t="s">
        <v>25</v>
      </c>
      <c r="J58" t="s">
        <v>25</v>
      </c>
    </row>
    <row r="59" spans="1:12" x14ac:dyDescent="0.25">
      <c r="A59" s="2" t="s">
        <v>35</v>
      </c>
      <c r="D59">
        <v>110.68965517241381</v>
      </c>
      <c r="E59">
        <f>+D59/0.16</f>
        <v>691.81034482758628</v>
      </c>
      <c r="F59" t="s">
        <v>25</v>
      </c>
      <c r="G59" t="s">
        <v>25</v>
      </c>
      <c r="H59" t="s">
        <v>25</v>
      </c>
      <c r="J59" t="s">
        <v>25</v>
      </c>
    </row>
    <row r="60" spans="1:12" x14ac:dyDescent="0.25">
      <c r="A60" t="s">
        <v>48</v>
      </c>
      <c r="D60" s="2">
        <v>83.86</v>
      </c>
      <c r="E60">
        <f>+D60/0.16</f>
        <v>524.125</v>
      </c>
    </row>
    <row r="61" spans="1:12" x14ac:dyDescent="0.25">
      <c r="A61" t="s">
        <v>60</v>
      </c>
      <c r="D61">
        <f>0.8+79.266</f>
        <v>80.066000000000003</v>
      </c>
      <c r="E61">
        <f>+D61/0.16</f>
        <v>500.41250000000002</v>
      </c>
    </row>
    <row r="62" spans="1:12" x14ac:dyDescent="0.25">
      <c r="A62" s="1" t="s">
        <v>22</v>
      </c>
      <c r="D62">
        <v>68.965517241379303</v>
      </c>
      <c r="E62">
        <f>+D62/0.16</f>
        <v>431.03448275862064</v>
      </c>
    </row>
    <row r="63" spans="1:12" x14ac:dyDescent="0.25">
      <c r="A63" t="s">
        <v>59</v>
      </c>
      <c r="D63">
        <v>57.1034482758621</v>
      </c>
      <c r="E63">
        <f>+D63/0.16</f>
        <v>356.89655172413813</v>
      </c>
    </row>
    <row r="64" spans="1:12" x14ac:dyDescent="0.25">
      <c r="A64" t="s">
        <v>58</v>
      </c>
      <c r="D64">
        <v>46.8965517241379</v>
      </c>
      <c r="E64">
        <f>+D64/0.16</f>
        <v>293.10344827586187</v>
      </c>
    </row>
    <row r="65" spans="1:11" x14ac:dyDescent="0.25">
      <c r="A65" s="1" t="s">
        <v>39</v>
      </c>
      <c r="D65">
        <v>31.353103448275899</v>
      </c>
      <c r="E65">
        <f>+D65/0.16</f>
        <v>195.95689655172436</v>
      </c>
    </row>
    <row r="66" spans="1:11" x14ac:dyDescent="0.25">
      <c r="A66" t="s">
        <v>25</v>
      </c>
      <c r="D66">
        <v>21.428571428571399</v>
      </c>
      <c r="E66">
        <f>+D66/0.16</f>
        <v>133.92857142857125</v>
      </c>
    </row>
    <row r="67" spans="1:11" x14ac:dyDescent="0.25">
      <c r="A67" t="s">
        <v>57</v>
      </c>
      <c r="D67">
        <v>14.8965517241379</v>
      </c>
      <c r="E67">
        <f>+D67/0.16</f>
        <v>93.103448275861879</v>
      </c>
    </row>
    <row r="68" spans="1:11" x14ac:dyDescent="0.25">
      <c r="A68" t="s">
        <v>8</v>
      </c>
      <c r="D68">
        <v>14.117857142857099</v>
      </c>
      <c r="E68">
        <f>+D68/0.16</f>
        <v>88.236607142856869</v>
      </c>
      <c r="F68" t="s">
        <v>25</v>
      </c>
      <c r="G68" t="s">
        <v>25</v>
      </c>
      <c r="H68" t="s">
        <v>25</v>
      </c>
      <c r="I68" t="s">
        <v>25</v>
      </c>
      <c r="J68" t="s">
        <v>25</v>
      </c>
    </row>
    <row r="69" spans="1:11" x14ac:dyDescent="0.25">
      <c r="A69" t="s">
        <v>23</v>
      </c>
      <c r="D69">
        <v>10.8965517241379</v>
      </c>
      <c r="E69">
        <f>+D69/0.16</f>
        <v>68.103448275861879</v>
      </c>
      <c r="G69" t="s">
        <v>25</v>
      </c>
      <c r="I69" t="s">
        <v>25</v>
      </c>
      <c r="J69" t="s">
        <v>25</v>
      </c>
    </row>
    <row r="70" spans="1:11" x14ac:dyDescent="0.25">
      <c r="A70" t="s">
        <v>52</v>
      </c>
      <c r="D70" s="2">
        <v>9.65</v>
      </c>
      <c r="E70">
        <f>+D70/0.16</f>
        <v>60.3125</v>
      </c>
      <c r="G70" t="s">
        <v>25</v>
      </c>
      <c r="H70" t="s">
        <v>25</v>
      </c>
      <c r="I70" t="s">
        <v>25</v>
      </c>
      <c r="J70" t="s">
        <v>25</v>
      </c>
      <c r="K70" t="s">
        <v>25</v>
      </c>
    </row>
    <row r="72" spans="1:11" x14ac:dyDescent="0.25">
      <c r="D72">
        <f>SUM(D10:D70)</f>
        <v>122956.14246694508</v>
      </c>
      <c r="G72" t="s">
        <v>58</v>
      </c>
      <c r="I72">
        <v>46.896551724137936</v>
      </c>
    </row>
    <row r="73" spans="1:11" x14ac:dyDescent="0.25">
      <c r="G73" t="s">
        <v>60</v>
      </c>
      <c r="H73" t="s">
        <v>25</v>
      </c>
      <c r="I73">
        <v>0.8</v>
      </c>
      <c r="J73" t="s">
        <v>25</v>
      </c>
      <c r="K73" t="s">
        <v>25</v>
      </c>
    </row>
    <row r="74" spans="1:11" x14ac:dyDescent="0.25">
      <c r="D74">
        <v>123420.42</v>
      </c>
      <c r="G74" t="s">
        <v>55</v>
      </c>
      <c r="I74">
        <v>152.27714285714299</v>
      </c>
    </row>
    <row r="75" spans="1:11" x14ac:dyDescent="0.25">
      <c r="G75" t="s">
        <v>57</v>
      </c>
      <c r="I75">
        <v>14.896551724137932</v>
      </c>
    </row>
    <row r="76" spans="1:11" x14ac:dyDescent="0.25">
      <c r="D76">
        <f>+D72-D74</f>
        <v>-464.27753305491933</v>
      </c>
      <c r="E76">
        <f>+D76/0.16</f>
        <v>-2901.7345815932458</v>
      </c>
      <c r="G76" t="s">
        <v>35</v>
      </c>
      <c r="I76">
        <v>58.068965517241381</v>
      </c>
      <c r="J76" t="s">
        <v>25</v>
      </c>
      <c r="K76" t="s">
        <v>25</v>
      </c>
    </row>
    <row r="77" spans="1:11" x14ac:dyDescent="0.25">
      <c r="G77" t="s">
        <v>54</v>
      </c>
      <c r="H77" t="s">
        <v>25</v>
      </c>
      <c r="I77">
        <v>217.65517241379311</v>
      </c>
    </row>
    <row r="78" spans="1:11" x14ac:dyDescent="0.25">
      <c r="A78" t="s">
        <v>25</v>
      </c>
      <c r="D78">
        <v>0</v>
      </c>
      <c r="G78" t="s">
        <v>56</v>
      </c>
      <c r="I78">
        <v>620.68965517241384</v>
      </c>
    </row>
    <row r="79" spans="1:11" x14ac:dyDescent="0.25">
      <c r="G79" t="s">
        <v>44</v>
      </c>
      <c r="I79">
        <v>41.379310344827594</v>
      </c>
    </row>
    <row r="80" spans="1:11" x14ac:dyDescent="0.25">
      <c r="D80">
        <f>+D76+D78</f>
        <v>-464.27753305491933</v>
      </c>
      <c r="G80" t="s">
        <v>34</v>
      </c>
      <c r="I80">
        <v>35.940689655172413</v>
      </c>
    </row>
    <row r="81" spans="7:12" x14ac:dyDescent="0.25">
      <c r="G81" t="s">
        <v>59</v>
      </c>
      <c r="I81">
        <v>57.103448275862078</v>
      </c>
    </row>
    <row r="82" spans="7:12" x14ac:dyDescent="0.25">
      <c r="G82" t="s">
        <v>53</v>
      </c>
      <c r="H82" t="s">
        <v>25</v>
      </c>
      <c r="I82">
        <v>551.84</v>
      </c>
    </row>
    <row r="83" spans="7:12" x14ac:dyDescent="0.25">
      <c r="J83" t="s">
        <v>25</v>
      </c>
    </row>
    <row r="84" spans="7:12" x14ac:dyDescent="0.25">
      <c r="I84">
        <f>SUM(I72:I83)</f>
        <v>1797.5474876847293</v>
      </c>
      <c r="J84" t="s">
        <v>25</v>
      </c>
      <c r="K84" t="s">
        <v>25</v>
      </c>
      <c r="L84" t="s">
        <v>25</v>
      </c>
    </row>
    <row r="85" spans="7:12" x14ac:dyDescent="0.25">
      <c r="J85" t="s">
        <v>25</v>
      </c>
    </row>
    <row r="86" spans="7:12" x14ac:dyDescent="0.25">
      <c r="J86" t="s">
        <v>25</v>
      </c>
    </row>
    <row r="87" spans="7:12" x14ac:dyDescent="0.25">
      <c r="J87" t="s">
        <v>25</v>
      </c>
    </row>
    <row r="88" spans="7:12" x14ac:dyDescent="0.25">
      <c r="J88" t="s">
        <v>25</v>
      </c>
    </row>
    <row r="117" spans="1:1" x14ac:dyDescent="0.25">
      <c r="A117" t="s">
        <v>25</v>
      </c>
    </row>
  </sheetData>
  <sortState ref="A10:E70">
    <sortCondition descending="1" ref="E10:E70"/>
  </sortState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DIOT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Rosario Garcia Suarez</dc:creator>
  <cp:lastModifiedBy>Rosario Garcia Suarez</cp:lastModifiedBy>
  <dcterms:created xsi:type="dcterms:W3CDTF">2015-11-03T21:44:06Z</dcterms:created>
  <dcterms:modified xsi:type="dcterms:W3CDTF">2015-12-18T22:01:00Z</dcterms:modified>
</cp:coreProperties>
</file>